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L-Buh\Desktop\бюджет 2021-2023гг\"/>
    </mc:Choice>
  </mc:AlternateContent>
  <xr:revisionPtr revIDLastSave="0" documentId="13_ncr:1_{4842485A-B60D-4855-A380-6AA753F03D91}" xr6:coauthVersionLast="45" xr6:coauthVersionMax="45" xr10:uidLastSave="{00000000-0000-0000-0000-000000000000}"/>
  <bookViews>
    <workbookView xWindow="2025" yWindow="1335" windowWidth="14400" windowHeight="10755" xr2:uid="{00000000-000D-0000-FFFF-FFFF00000000}"/>
  </bookViews>
  <sheets>
    <sheet name="Докумен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44" i="2" l="1"/>
</calcChain>
</file>

<file path=xl/sharedStrings.xml><?xml version="1.0" encoding="utf-8"?>
<sst xmlns="http://schemas.openxmlformats.org/spreadsheetml/2006/main" count="221" uniqueCount="162">
  <si>
    <t>Реестр источников доходов
федерального бюджета, бюджетов государственных внебюджетных фондов Российской Федерации
на 2020 год и плановый период 2021 и 2022 годов</t>
  </si>
  <si>
    <t>Коды</t>
  </si>
  <si>
    <t>Форма по ОКУД</t>
  </si>
  <si>
    <t>0505307</t>
  </si>
  <si>
    <t>на 1 октября 2020 г.</t>
  </si>
  <si>
    <t>Дата</t>
  </si>
  <si>
    <t>01.10.2020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</si>
  <si>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</si>
  <si>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</si>
  <si>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</si>
  <si>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</si>
  <si>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</si>
  <si>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</si>
  <si>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</si>
  <si>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</si>
  <si>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</si>
  <si>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</si>
  <si>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</si>
  <si>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</si>
  <si>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</si>
  <si>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</si>
  <si>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</si>
  <si>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</si>
  <si>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</si>
  <si>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</si>
  <si>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2020 г. (текущий финансовый год)</t>
  </si>
  <si>
    <t>Кассовые поступления в текущем финансовом году (по состоянию на 1 октября 2020 г.)</t>
  </si>
  <si>
    <t>Оценка исполнения 2020 г. (текущий финансовый год)</t>
  </si>
  <si>
    <t>Показатели прогноза доходов бюджета</t>
  </si>
  <si>
    <t>код</t>
  </si>
  <si>
    <t>наименование</t>
  </si>
  <si>
    <t>на 2021. (очередной финансовый год)</t>
  </si>
  <si>
    <t>на 2022г. (первый год планового периода)</t>
  </si>
  <si>
    <t>на 2023 г. (второй год планового периода)</t>
  </si>
  <si>
    <t>108010589028296131600203001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</si>
  <si>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</si>
  <si>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00310804020011000110</t>
  </si>
  <si>
    <t>Администрация городского поселения "Город Кременки"</t>
  </si>
  <si>
    <t>26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</si>
  <si>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</si>
  <si>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</si>
  <si>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</si>
  <si>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25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</si>
  <si>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</si>
  <si>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</si>
  <si>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</si>
  <si>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24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</si>
  <si>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</si>
  <si>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</si>
  <si>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</si>
  <si>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23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</si>
  <si>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</si>
  <si>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</si>
  <si>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</si>
  <si>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22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</si>
  <si>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</si>
  <si>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</si>
  <si>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</si>
  <si>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21</t>
  </si>
  <si>
    <t>113130589022296131600203001</t>
  </si>
  <si>
    <t>Прочие доходы от оказания платных услуг (работ) получателями средств бюджетов поселений</t>
  </si>
  <si>
    <t>00311301995130000130</t>
  </si>
  <si>
    <t>20</t>
  </si>
  <si>
    <t>113130589021296131600203001</t>
  </si>
  <si>
    <t>Прочие доходы от компенсации затрат бюджетов городских поселений</t>
  </si>
  <si>
    <t>00311302995130000130</t>
  </si>
  <si>
    <t>19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</si>
  <si>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</si>
  <si>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</si>
  <si>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</si>
  <si>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</si>
  <si>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</si>
  <si>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</si>
  <si>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</si>
  <si>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</si>
  <si>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</si>
  <si>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</si>
  <si>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</si>
  <si>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</si>
  <si>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</si>
  <si>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</si>
  <si>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</si>
  <si>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</si>
  <si>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</si>
  <si>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</si>
  <si>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</si>
  <si>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</si>
  <si>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116130589020296131600203001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</si>
  <si>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</si>
  <si>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</si>
  <si>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18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</si>
  <si>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</si>
  <si>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</si>
  <si>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</si>
  <si>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17</t>
  </si>
  <si>
    <t>117130589018296131600203001</t>
  </si>
  <si>
    <t>Прочие неналоговые доходы бюджетов городских поселений</t>
  </si>
  <si>
    <t>00311705050130000180</t>
  </si>
  <si>
    <t>16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</si>
  <si>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</si>
  <si>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</si>
  <si>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</si>
  <si>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15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</si>
  <si>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</si>
  <si>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</si>
  <si>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</si>
  <si>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14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</si>
  <si>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</si>
  <si>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</si>
  <si>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</si>
  <si>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13</t>
  </si>
  <si>
    <t>202130001013296131600203001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</si>
  <si>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</si>
  <si>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</si>
  <si>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12</t>
  </si>
  <si>
    <t>202130001002296131600203001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</si>
  <si>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</si>
  <si>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</si>
  <si>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27</t>
  </si>
  <si>
    <t>202130600988296131600203001</t>
  </si>
  <si>
    <t>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образованиях Калужской области</t>
  </si>
  <si>
    <t>00320230024130332150</t>
  </si>
  <si>
    <t>29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</si>
  <si>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</si>
  <si>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</si>
  <si>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</si>
  <si>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11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</si>
  <si>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</si>
  <si>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</si>
  <si>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</si>
  <si>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10</t>
  </si>
  <si>
    <t>202130001010296131600203001</t>
  </si>
  <si>
    <t>Прочие МБТ на обеспечение финансовой устойчивости муниципальных образований Калужской области</t>
  </si>
  <si>
    <t>00320249999130266150</t>
  </si>
  <si>
    <t>9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</si>
  <si>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</si>
  <si>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</si>
  <si>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</si>
  <si>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8</t>
  </si>
  <si>
    <t>202130001008296131600203001</t>
  </si>
  <si>
    <t>Прочие межбюджетные трансферты. передаваемые бюджетам городских поселений на обеспечение расходных обязательств муниципальный образований Калужской области</t>
  </si>
  <si>
    <t>00320249999130444150</t>
  </si>
  <si>
    <t>7</t>
  </si>
  <si>
    <t>204130600826296131600203001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</si>
  <si>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</si>
  <si>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</si>
  <si>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28</t>
  </si>
  <si>
    <t>207130589007296131600203001</t>
  </si>
  <si>
    <t>Прочие безвозмездные поступления в бюджеты городских поселений</t>
  </si>
  <si>
    <t>00320705030130000150</t>
  </si>
  <si>
    <t>6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</si>
  <si>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</si>
  <si>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</si>
  <si>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</si>
  <si>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</si>
  <si>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</si>
  <si>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</si>
  <si>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</si>
  <si>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Прочие субсидии бюджетам муниципальных образований на реализацию мероприятий по внесению в сведения ЕГРН границ Калужской области, муниципальных образований, населенных пунктов и территориальныз зон Калужской области</t>
  </si>
  <si>
    <t xml:space="preserve">"01"    ноября    2020   </t>
  </si>
  <si>
    <t>Зам. Главы по финансам</t>
  </si>
  <si>
    <t>Н.Е. Годунова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</si>
</sst>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3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0" fontId="2" fillId="0" borderId="8" xfId="30" applyNumberFormat="1" applyBorder="1" applyAlignment="1" applyProtection="1">
      <alignment vertical="center" wrapText="1"/>
    </xf>
    <xf numFmtId="14" fontId="2" fillId="0" borderId="4" xfId="8" applyNumberFormat="1" applyProtection="1">
      <alignment horizontal="center" shrinkToFit="1"/>
    </xf>
    <xf numFmtId="0" fontId="8" fillId="0" borderId="3" xfId="35" applyNumberFormat="1" applyFont="1" applyProtection="1">
      <alignment horizontal="left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  <xf numFmtId="49" fontId="2" fillId="0" borderId="5" xfId="36" applyNumberFormat="1" applyProtection="1">
      <alignment horizontal="center" vertical="center" wrapText="1"/>
    </xf>
    <xf numFmtId="49" fontId="2" fillId="0" borderId="5" xfId="36">
      <alignment horizontal="center" vertical="center" wrapText="1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</cellXfs>
  <cellStyles count="52">
    <cellStyle name="br" xfId="46" xr:uid="{00000000-0005-0000-0000-00002E000000}"/>
    <cellStyle name="col" xfId="45" xr:uid="{00000000-0005-0000-0000-00002D000000}"/>
    <cellStyle name="st50" xfId="32" xr:uid="{00000000-0005-0000-0000-000020000000}"/>
    <cellStyle name="style0" xfId="47" xr:uid="{00000000-0005-0000-0000-00002F000000}"/>
    <cellStyle name="td" xfId="48" xr:uid="{00000000-0005-0000-0000-000030000000}"/>
    <cellStyle name="tr" xfId="44" xr:uid="{00000000-0005-0000-0000-00002C000000}"/>
    <cellStyle name="xl21" xfId="49" xr:uid="{00000000-0005-0000-0000-000031000000}"/>
    <cellStyle name="xl22" xfId="4" xr:uid="{00000000-0005-0000-0000-000004000000}"/>
    <cellStyle name="xl23" xfId="9" xr:uid="{00000000-0005-0000-0000-000009000000}"/>
    <cellStyle name="xl24" xfId="11" xr:uid="{00000000-0005-0000-0000-00000B000000}"/>
    <cellStyle name="xl25" xfId="6" xr:uid="{00000000-0005-0000-0000-000006000000}"/>
    <cellStyle name="xl26" xfId="28" xr:uid="{00000000-0005-0000-0000-00001C000000}"/>
    <cellStyle name="xl27" xfId="29" xr:uid="{00000000-0005-0000-0000-00001D000000}"/>
    <cellStyle name="xl28" xfId="34" xr:uid="{00000000-0005-0000-0000-000022000000}"/>
    <cellStyle name="xl29" xfId="35" xr:uid="{00000000-0005-0000-0000-000023000000}"/>
    <cellStyle name="xl30" xfId="38" xr:uid="{00000000-0005-0000-0000-000026000000}"/>
    <cellStyle name="xl31" xfId="50" xr:uid="{00000000-0005-0000-0000-000032000000}"/>
    <cellStyle name="xl32" xfId="15" xr:uid="{00000000-0005-0000-0000-00000F000000}"/>
    <cellStyle name="xl33" xfId="42" xr:uid="{00000000-0005-0000-0000-00002A000000}"/>
    <cellStyle name="xl34" xfId="5" xr:uid="{00000000-0005-0000-0000-000005000000}"/>
    <cellStyle name="xl35" xfId="16" xr:uid="{00000000-0005-0000-0000-000010000000}"/>
    <cellStyle name="xl36" xfId="12" xr:uid="{00000000-0005-0000-0000-00000C000000}"/>
    <cellStyle name="xl37" xfId="25" xr:uid="{00000000-0005-0000-0000-000019000000}"/>
    <cellStyle name="xl38" xfId="30" xr:uid="{00000000-0005-0000-0000-00001E000000}"/>
    <cellStyle name="xl39" xfId="17" xr:uid="{00000000-0005-0000-0000-000011000000}"/>
    <cellStyle name="xl40" xfId="23" xr:uid="{00000000-0005-0000-0000-000017000000}"/>
    <cellStyle name="xl41" xfId="26" xr:uid="{00000000-0005-0000-0000-00001A000000}"/>
    <cellStyle name="xl42" xfId="43" xr:uid="{00000000-0005-0000-0000-00002B000000}"/>
    <cellStyle name="xl43" xfId="51" xr:uid="{00000000-0005-0000-0000-000033000000}"/>
    <cellStyle name="xl44" xfId="39" xr:uid="{00000000-0005-0000-0000-000027000000}"/>
    <cellStyle name="xl45" xfId="18" xr:uid="{00000000-0005-0000-0000-000012000000}"/>
    <cellStyle name="xl46" xfId="19" xr:uid="{00000000-0005-0000-0000-000013000000}"/>
    <cellStyle name="xl47" xfId="37" xr:uid="{00000000-0005-0000-0000-000025000000}"/>
    <cellStyle name="xl48" xfId="40" xr:uid="{00000000-0005-0000-0000-000028000000}"/>
    <cellStyle name="xl49" xfId="20" xr:uid="{00000000-0005-0000-0000-000014000000}"/>
    <cellStyle name="xl50" xfId="27" xr:uid="{00000000-0005-0000-0000-00001B000000}"/>
    <cellStyle name="xl51" xfId="31" xr:uid="{00000000-0005-0000-0000-00001F000000}"/>
    <cellStyle name="xl52" xfId="36" xr:uid="{00000000-0005-0000-0000-000024000000}"/>
    <cellStyle name="xl53" xfId="41" xr:uid="{00000000-0005-0000-0000-000029000000}"/>
    <cellStyle name="xl54" xfId="22" xr:uid="{00000000-0005-0000-0000-000016000000}"/>
    <cellStyle name="xl55" xfId="33" xr:uid="{00000000-0005-0000-0000-000021000000}"/>
    <cellStyle name="xl56" xfId="21" xr:uid="{00000000-0005-0000-0000-000015000000}"/>
    <cellStyle name="xl57" xfId="13" xr:uid="{00000000-0005-0000-0000-00000D000000}"/>
    <cellStyle name="xl58" xfId="14" xr:uid="{00000000-0005-0000-0000-00000E000000}"/>
    <cellStyle name="xl59" xfId="1" xr:uid="{00000000-0005-0000-0000-000001000000}"/>
    <cellStyle name="xl60" xfId="7" xr:uid="{00000000-0005-0000-0000-000007000000}"/>
    <cellStyle name="xl61" xfId="2" xr:uid="{00000000-0005-0000-0000-000002000000}"/>
    <cellStyle name="xl62" xfId="8" xr:uid="{00000000-0005-0000-0000-000008000000}"/>
    <cellStyle name="xl63" xfId="10" xr:uid="{00000000-0005-0000-0000-00000A000000}"/>
    <cellStyle name="xl64" xfId="24" xr:uid="{00000000-0005-0000-0000-000018000000}"/>
    <cellStyle name="xl65" xfId="3" xr:uid="{00000000-0005-0000-0000-00000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8"/>
  <sheetViews>
    <sheetView tabSelected="1" topLeftCell="B40" zoomScale="70" zoomScaleNormal="70" zoomScaleSheetLayoutView="70" zoomScalePageLayoutView="70" workbookViewId="0">
      <selection activeCell="K52" sqref="K52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41" t="s">
        <v>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35">
        <v>44136</v>
      </c>
      <c r="T5" s="3"/>
    </row>
    <row r="6" spans="1:20" ht="15.2" customHeight="1" x14ac:dyDescent="0.25">
      <c r="A6" s="43" t="s">
        <v>8</v>
      </c>
      <c r="B6" s="44"/>
      <c r="C6" s="44"/>
      <c r="D6" s="44"/>
      <c r="E6" s="45" t="s">
        <v>9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7" t="s">
        <v>10</v>
      </c>
      <c r="S6" s="8" t="s">
        <v>11</v>
      </c>
      <c r="T6" s="3"/>
    </row>
    <row r="7" spans="1:20" ht="15.2" customHeight="1" x14ac:dyDescent="0.25">
      <c r="A7" s="43" t="s">
        <v>12</v>
      </c>
      <c r="B7" s="44"/>
      <c r="C7" s="44"/>
      <c r="D7" s="44"/>
      <c r="E7" s="47" t="s">
        <v>13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7" t="s">
        <v>14</v>
      </c>
      <c r="S7" s="8" t="s">
        <v>15</v>
      </c>
      <c r="T7" s="3"/>
    </row>
    <row r="8" spans="1:20" ht="18.75" customHeight="1" x14ac:dyDescent="0.25">
      <c r="A8" s="49" t="s">
        <v>16</v>
      </c>
      <c r="B8" s="50"/>
      <c r="C8" s="13" t="s">
        <v>17</v>
      </c>
      <c r="D8" s="14"/>
      <c r="E8" s="51"/>
      <c r="F8" s="52"/>
      <c r="G8" s="52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7" t="s">
        <v>20</v>
      </c>
      <c r="B11" s="37" t="s">
        <v>21</v>
      </c>
      <c r="C11" s="38"/>
      <c r="D11" s="37" t="s">
        <v>22</v>
      </c>
      <c r="E11" s="38"/>
      <c r="F11" s="38"/>
      <c r="G11" s="38"/>
      <c r="H11" s="38"/>
      <c r="I11" s="38"/>
      <c r="J11" s="38"/>
      <c r="K11" s="38"/>
      <c r="L11" s="37" t="s">
        <v>23</v>
      </c>
      <c r="M11" s="37" t="s">
        <v>24</v>
      </c>
      <c r="N11" s="37" t="s">
        <v>25</v>
      </c>
      <c r="O11" s="53" t="s">
        <v>26</v>
      </c>
      <c r="P11" s="37" t="s">
        <v>27</v>
      </c>
      <c r="Q11" s="37" t="s">
        <v>28</v>
      </c>
      <c r="R11" s="38"/>
      <c r="S11" s="38"/>
      <c r="T11" s="3"/>
    </row>
    <row r="12" spans="1:20" ht="38.450000000000003" customHeight="1" x14ac:dyDescent="0.25">
      <c r="A12" s="38"/>
      <c r="B12" s="38"/>
      <c r="C12" s="38"/>
      <c r="D12" s="37" t="s">
        <v>29</v>
      </c>
      <c r="E12" s="38"/>
      <c r="F12" s="38"/>
      <c r="G12" s="38"/>
      <c r="H12" s="38"/>
      <c r="I12" s="38"/>
      <c r="J12" s="38"/>
      <c r="K12" s="24" t="s">
        <v>30</v>
      </c>
      <c r="L12" s="38"/>
      <c r="M12" s="38"/>
      <c r="N12" s="38"/>
      <c r="O12" s="54"/>
      <c r="P12" s="38"/>
      <c r="Q12" s="24" t="s">
        <v>31</v>
      </c>
      <c r="R12" s="24" t="s">
        <v>32</v>
      </c>
      <c r="S12" s="24" t="s">
        <v>33</v>
      </c>
      <c r="T12" s="3"/>
    </row>
    <row r="13" spans="1:20" ht="15" customHeight="1" x14ac:dyDescent="0.25">
      <c r="A13" s="24">
        <v>1</v>
      </c>
      <c r="B13" s="37">
        <v>2</v>
      </c>
      <c r="C13" s="38"/>
      <c r="D13" s="37">
        <v>3</v>
      </c>
      <c r="E13" s="38"/>
      <c r="F13" s="38"/>
      <c r="G13" s="38"/>
      <c r="H13" s="38"/>
      <c r="I13" s="38"/>
      <c r="J13" s="38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34</v>
      </c>
      <c r="B14" s="55" t="s">
        <v>35</v>
      </c>
      <c r="C14" s="56"/>
      <c r="D14" s="57" t="s">
        <v>36</v>
      </c>
      <c r="E14" s="58"/>
      <c r="F14" s="58"/>
      <c r="G14" s="58"/>
      <c r="H14" s="58"/>
      <c r="I14" s="58"/>
      <c r="J14" s="58"/>
      <c r="K14" s="26" t="s">
        <v>35</v>
      </c>
      <c r="L14" s="26" t="s">
        <v>37</v>
      </c>
      <c r="M14" s="27" t="s">
        <v>38</v>
      </c>
      <c r="N14" s="28">
        <v>10000</v>
      </c>
      <c r="O14" s="28">
        <v>18755</v>
      </c>
      <c r="P14" s="28">
        <v>0</v>
      </c>
      <c r="Q14" s="28">
        <v>20000</v>
      </c>
      <c r="R14" s="28">
        <v>20000</v>
      </c>
      <c r="S14" s="28">
        <v>20000</v>
      </c>
      <c r="T14" s="3"/>
    </row>
    <row r="15" spans="1:20" ht="63.95" customHeight="1" x14ac:dyDescent="0.25">
      <c r="A15" s="25" t="s">
        <v>39</v>
      </c>
      <c r="B15" s="55" t="s">
        <v>40</v>
      </c>
      <c r="C15" s="56"/>
      <c r="D15" s="57" t="s">
        <v>41</v>
      </c>
      <c r="E15" s="58"/>
      <c r="F15" s="58"/>
      <c r="G15" s="58"/>
      <c r="H15" s="58"/>
      <c r="I15" s="58"/>
      <c r="J15" s="58"/>
      <c r="K15" s="26" t="s">
        <v>40</v>
      </c>
      <c r="L15" s="26" t="s">
        <v>37</v>
      </c>
      <c r="M15" s="27" t="s">
        <v>42</v>
      </c>
      <c r="N15" s="28">
        <v>850000</v>
      </c>
      <c r="O15" s="28">
        <v>445727.01</v>
      </c>
      <c r="P15" s="28">
        <v>0</v>
      </c>
      <c r="Q15" s="28">
        <v>880000</v>
      </c>
      <c r="R15" s="28">
        <v>880000</v>
      </c>
      <c r="S15" s="28">
        <v>880000</v>
      </c>
      <c r="T15" s="3"/>
    </row>
    <row r="16" spans="1:20" ht="63.95" customHeight="1" x14ac:dyDescent="0.25">
      <c r="A16" s="25" t="s">
        <v>43</v>
      </c>
      <c r="B16" s="55" t="s">
        <v>44</v>
      </c>
      <c r="C16" s="56"/>
      <c r="D16" s="57" t="s">
        <v>45</v>
      </c>
      <c r="E16" s="58"/>
      <c r="F16" s="58"/>
      <c r="G16" s="58"/>
      <c r="H16" s="58"/>
      <c r="I16" s="58"/>
      <c r="J16" s="58"/>
      <c r="K16" s="26" t="s">
        <v>44</v>
      </c>
      <c r="L16" s="26" t="s">
        <v>37</v>
      </c>
      <c r="M16" s="27" t="s">
        <v>46</v>
      </c>
      <c r="N16" s="28">
        <v>756287</v>
      </c>
      <c r="O16" s="28">
        <v>465727</v>
      </c>
      <c r="P16" s="28">
        <v>0</v>
      </c>
      <c r="Q16" s="28">
        <v>750100</v>
      </c>
      <c r="R16" s="28">
        <v>750100</v>
      </c>
      <c r="S16" s="28">
        <v>750100</v>
      </c>
      <c r="T16" s="3"/>
    </row>
    <row r="17" spans="1:20" ht="51.2" customHeight="1" x14ac:dyDescent="0.25">
      <c r="A17" s="25" t="s">
        <v>47</v>
      </c>
      <c r="B17" s="55" t="s">
        <v>48</v>
      </c>
      <c r="C17" s="56"/>
      <c r="D17" s="57" t="s">
        <v>49</v>
      </c>
      <c r="E17" s="58"/>
      <c r="F17" s="58"/>
      <c r="G17" s="58"/>
      <c r="H17" s="58"/>
      <c r="I17" s="58"/>
      <c r="J17" s="58"/>
      <c r="K17" s="26" t="s">
        <v>48</v>
      </c>
      <c r="L17" s="26" t="s">
        <v>37</v>
      </c>
      <c r="M17" s="27" t="s">
        <v>50</v>
      </c>
      <c r="N17" s="28">
        <v>4300000</v>
      </c>
      <c r="O17" s="28">
        <v>2223953.36</v>
      </c>
      <c r="P17" s="28">
        <v>0</v>
      </c>
      <c r="Q17" s="28">
        <v>3837000</v>
      </c>
      <c r="R17" s="28">
        <v>3837000</v>
      </c>
      <c r="S17" s="28">
        <v>3837000</v>
      </c>
      <c r="T17" s="3"/>
    </row>
    <row r="18" spans="1:20" ht="38.450000000000003" customHeight="1" x14ac:dyDescent="0.25">
      <c r="A18" s="25" t="s">
        <v>51</v>
      </c>
      <c r="B18" s="55" t="s">
        <v>52</v>
      </c>
      <c r="C18" s="56"/>
      <c r="D18" s="57" t="s">
        <v>53</v>
      </c>
      <c r="E18" s="58"/>
      <c r="F18" s="58"/>
      <c r="G18" s="58"/>
      <c r="H18" s="58"/>
      <c r="I18" s="58"/>
      <c r="J18" s="58"/>
      <c r="K18" s="26" t="s">
        <v>52</v>
      </c>
      <c r="L18" s="26" t="s">
        <v>37</v>
      </c>
      <c r="M18" s="27" t="s">
        <v>54</v>
      </c>
      <c r="N18" s="28">
        <v>300000</v>
      </c>
      <c r="O18" s="28">
        <v>167313.15</v>
      </c>
      <c r="P18" s="28">
        <v>0</v>
      </c>
      <c r="Q18" s="28">
        <v>216000</v>
      </c>
      <c r="R18" s="28">
        <v>216000</v>
      </c>
      <c r="S18" s="28">
        <v>216000</v>
      </c>
      <c r="T18" s="3"/>
    </row>
    <row r="19" spans="1:20" ht="51.2" customHeight="1" x14ac:dyDescent="0.25">
      <c r="A19" s="25" t="s">
        <v>55</v>
      </c>
      <c r="B19" s="55" t="s">
        <v>56</v>
      </c>
      <c r="C19" s="56"/>
      <c r="D19" s="57" t="s">
        <v>57</v>
      </c>
      <c r="E19" s="58"/>
      <c r="F19" s="58"/>
      <c r="G19" s="58"/>
      <c r="H19" s="58"/>
      <c r="I19" s="58"/>
      <c r="J19" s="58"/>
      <c r="K19" s="26" t="s">
        <v>56</v>
      </c>
      <c r="L19" s="26" t="s">
        <v>37</v>
      </c>
      <c r="M19" s="27" t="s">
        <v>58</v>
      </c>
      <c r="N19" s="28">
        <v>280000</v>
      </c>
      <c r="O19" s="28">
        <v>202886.83</v>
      </c>
      <c r="P19" s="28">
        <v>0</v>
      </c>
      <c r="Q19" s="28">
        <v>280000</v>
      </c>
      <c r="R19" s="28">
        <v>280000</v>
      </c>
      <c r="S19" s="28">
        <v>280000</v>
      </c>
      <c r="T19" s="3"/>
    </row>
    <row r="20" spans="1:20" ht="25.7" customHeight="1" x14ac:dyDescent="0.25">
      <c r="A20" s="25" t="s">
        <v>59</v>
      </c>
      <c r="B20" s="55" t="s">
        <v>60</v>
      </c>
      <c r="C20" s="56"/>
      <c r="D20" s="57" t="s">
        <v>61</v>
      </c>
      <c r="E20" s="58"/>
      <c r="F20" s="58"/>
      <c r="G20" s="58"/>
      <c r="H20" s="58"/>
      <c r="I20" s="58"/>
      <c r="J20" s="58"/>
      <c r="K20" s="26" t="s">
        <v>60</v>
      </c>
      <c r="L20" s="26" t="s">
        <v>37</v>
      </c>
      <c r="M20" s="27" t="s">
        <v>62</v>
      </c>
      <c r="N20" s="28">
        <v>2222000</v>
      </c>
      <c r="O20" s="28">
        <v>906550</v>
      </c>
      <c r="P20" s="28">
        <v>0</v>
      </c>
      <c r="Q20" s="28">
        <v>1528183</v>
      </c>
      <c r="R20" s="28">
        <v>1528183</v>
      </c>
      <c r="S20" s="28">
        <v>1528183</v>
      </c>
      <c r="T20" s="3"/>
    </row>
    <row r="21" spans="1:20" ht="25.7" customHeight="1" x14ac:dyDescent="0.25">
      <c r="A21" s="25" t="s">
        <v>63</v>
      </c>
      <c r="B21" s="55" t="s">
        <v>64</v>
      </c>
      <c r="C21" s="56"/>
      <c r="D21" s="57" t="s">
        <v>65</v>
      </c>
      <c r="E21" s="58"/>
      <c r="F21" s="58"/>
      <c r="G21" s="58"/>
      <c r="H21" s="58"/>
      <c r="I21" s="58"/>
      <c r="J21" s="58"/>
      <c r="K21" s="26" t="s">
        <v>64</v>
      </c>
      <c r="L21" s="26" t="s">
        <v>37</v>
      </c>
      <c r="M21" s="27" t="s">
        <v>66</v>
      </c>
      <c r="N21" s="28">
        <v>0</v>
      </c>
      <c r="O21" s="28">
        <v>46943.38</v>
      </c>
      <c r="P21" s="28">
        <v>0</v>
      </c>
      <c r="Q21" s="28">
        <v>20000</v>
      </c>
      <c r="R21" s="28">
        <v>20000</v>
      </c>
      <c r="S21" s="28">
        <v>20000</v>
      </c>
      <c r="T21" s="3"/>
    </row>
    <row r="22" spans="1:20" ht="51.2" customHeight="1" x14ac:dyDescent="0.25">
      <c r="A22" s="25" t="s">
        <v>67</v>
      </c>
      <c r="B22" s="55" t="s">
        <v>68</v>
      </c>
      <c r="C22" s="56"/>
      <c r="D22" s="57" t="s">
        <v>69</v>
      </c>
      <c r="E22" s="58"/>
      <c r="F22" s="58"/>
      <c r="G22" s="58"/>
      <c r="H22" s="58"/>
      <c r="I22" s="58"/>
      <c r="J22" s="58"/>
      <c r="K22" s="26" t="s">
        <v>68</v>
      </c>
      <c r="L22" s="26" t="s">
        <v>37</v>
      </c>
      <c r="M22" s="27" t="s">
        <v>70</v>
      </c>
      <c r="N22" s="28">
        <v>3613742.28</v>
      </c>
      <c r="O22" s="28">
        <v>0</v>
      </c>
      <c r="P22" s="28">
        <v>0</v>
      </c>
      <c r="Q22" s="28">
        <v>4071110.07</v>
      </c>
      <c r="R22" s="28">
        <v>4000000.73</v>
      </c>
      <c r="S22" s="28">
        <v>4000000.73</v>
      </c>
      <c r="T22" s="3"/>
    </row>
    <row r="23" spans="1:20" ht="38.450000000000003" customHeight="1" x14ac:dyDescent="0.25">
      <c r="A23" s="25" t="s">
        <v>71</v>
      </c>
      <c r="B23" s="55" t="s">
        <v>72</v>
      </c>
      <c r="C23" s="56"/>
      <c r="D23" s="57" t="s">
        <v>73</v>
      </c>
      <c r="E23" s="58"/>
      <c r="F23" s="58"/>
      <c r="G23" s="58"/>
      <c r="H23" s="58"/>
      <c r="I23" s="58"/>
      <c r="J23" s="58"/>
      <c r="K23" s="26" t="s">
        <v>72</v>
      </c>
      <c r="L23" s="26" t="s">
        <v>37</v>
      </c>
      <c r="M23" s="27" t="s">
        <v>74</v>
      </c>
      <c r="N23" s="28">
        <v>300000</v>
      </c>
      <c r="O23" s="28">
        <v>242303.96</v>
      </c>
      <c r="P23" s="28">
        <v>0</v>
      </c>
      <c r="Q23" s="28">
        <v>300000</v>
      </c>
      <c r="R23" s="28">
        <v>300000</v>
      </c>
      <c r="S23" s="28">
        <v>300000</v>
      </c>
      <c r="T23" s="3"/>
    </row>
    <row r="24" spans="1:20" ht="38.450000000000003" customHeight="1" x14ac:dyDescent="0.25">
      <c r="A24" s="25" t="s">
        <v>75</v>
      </c>
      <c r="B24" s="55" t="s">
        <v>76</v>
      </c>
      <c r="C24" s="56"/>
      <c r="D24" s="57" t="s">
        <v>77</v>
      </c>
      <c r="E24" s="58"/>
      <c r="F24" s="58"/>
      <c r="G24" s="58"/>
      <c r="H24" s="58"/>
      <c r="I24" s="58"/>
      <c r="J24" s="58"/>
      <c r="K24" s="26" t="s">
        <v>76</v>
      </c>
      <c r="L24" s="26" t="s">
        <v>37</v>
      </c>
      <c r="M24" s="27" t="s">
        <v>78</v>
      </c>
      <c r="N24" s="28">
        <v>1500000</v>
      </c>
      <c r="O24" s="28">
        <v>0</v>
      </c>
      <c r="P24" s="28">
        <v>0</v>
      </c>
      <c r="Q24" s="28">
        <v>178198</v>
      </c>
      <c r="R24" s="28">
        <v>200000</v>
      </c>
      <c r="S24" s="28">
        <v>200000</v>
      </c>
      <c r="T24" s="3"/>
    </row>
    <row r="25" spans="1:20" ht="38.450000000000003" customHeight="1" x14ac:dyDescent="0.25">
      <c r="A25" s="25" t="s">
        <v>79</v>
      </c>
      <c r="B25" s="55" t="s">
        <v>80</v>
      </c>
      <c r="C25" s="56"/>
      <c r="D25" s="57" t="s">
        <v>81</v>
      </c>
      <c r="E25" s="58"/>
      <c r="F25" s="58"/>
      <c r="G25" s="58"/>
      <c r="H25" s="58"/>
      <c r="I25" s="58"/>
      <c r="J25" s="58"/>
      <c r="K25" s="26" t="s">
        <v>80</v>
      </c>
      <c r="L25" s="26" t="s">
        <v>37</v>
      </c>
      <c r="M25" s="27" t="s">
        <v>82</v>
      </c>
      <c r="N25" s="28">
        <v>19000</v>
      </c>
      <c r="O25" s="28">
        <v>0</v>
      </c>
      <c r="P25" s="28">
        <v>0</v>
      </c>
      <c r="Q25" s="28">
        <v>5000</v>
      </c>
      <c r="R25" s="28">
        <v>5000</v>
      </c>
      <c r="S25" s="28">
        <v>5000</v>
      </c>
      <c r="T25" s="3"/>
    </row>
    <row r="26" spans="1:20" ht="51.2" customHeight="1" x14ac:dyDescent="0.25">
      <c r="A26" s="25" t="s">
        <v>83</v>
      </c>
      <c r="B26" s="55" t="s">
        <v>84</v>
      </c>
      <c r="C26" s="56"/>
      <c r="D26" s="57" t="s">
        <v>85</v>
      </c>
      <c r="E26" s="58"/>
      <c r="F26" s="58"/>
      <c r="G26" s="58"/>
      <c r="H26" s="58"/>
      <c r="I26" s="58"/>
      <c r="J26" s="58"/>
      <c r="K26" s="26" t="s">
        <v>84</v>
      </c>
      <c r="L26" s="26" t="s">
        <v>37</v>
      </c>
      <c r="M26" s="27" t="s">
        <v>86</v>
      </c>
      <c r="N26" s="28">
        <v>38000</v>
      </c>
      <c r="O26" s="28">
        <v>34759.53</v>
      </c>
      <c r="P26" s="28">
        <v>0</v>
      </c>
      <c r="Q26" s="28">
        <v>10000</v>
      </c>
      <c r="R26" s="28">
        <v>10000</v>
      </c>
      <c r="S26" s="28">
        <v>10000</v>
      </c>
      <c r="T26" s="3"/>
    </row>
    <row r="27" spans="1:20" ht="51.2" customHeight="1" x14ac:dyDescent="0.25">
      <c r="A27" s="25" t="s">
        <v>87</v>
      </c>
      <c r="B27" s="55" t="s">
        <v>88</v>
      </c>
      <c r="C27" s="56"/>
      <c r="D27" s="57" t="s">
        <v>89</v>
      </c>
      <c r="E27" s="58"/>
      <c r="F27" s="58"/>
      <c r="G27" s="58"/>
      <c r="H27" s="58"/>
      <c r="I27" s="58"/>
      <c r="J27" s="58"/>
      <c r="K27" s="26" t="s">
        <v>88</v>
      </c>
      <c r="L27" s="26" t="s">
        <v>37</v>
      </c>
      <c r="M27" s="27" t="s">
        <v>90</v>
      </c>
      <c r="N27" s="28">
        <v>1000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3"/>
    </row>
    <row r="28" spans="1:20" ht="114.95" customHeight="1" x14ac:dyDescent="0.25">
      <c r="A28" s="25" t="s">
        <v>91</v>
      </c>
      <c r="B28" s="55" t="s">
        <v>92</v>
      </c>
      <c r="C28" s="56"/>
      <c r="D28" s="57" t="s">
        <v>93</v>
      </c>
      <c r="E28" s="58"/>
      <c r="F28" s="58"/>
      <c r="G28" s="58"/>
      <c r="H28" s="58"/>
      <c r="I28" s="58"/>
      <c r="J28" s="58"/>
      <c r="K28" s="26" t="s">
        <v>92</v>
      </c>
      <c r="L28" s="26" t="s">
        <v>37</v>
      </c>
      <c r="M28" s="27" t="s">
        <v>94</v>
      </c>
      <c r="N28" s="28">
        <v>132000</v>
      </c>
      <c r="O28" s="28">
        <v>118795.21</v>
      </c>
      <c r="P28" s="28">
        <v>0</v>
      </c>
      <c r="Q28" s="28">
        <v>33000</v>
      </c>
      <c r="R28" s="28">
        <v>0</v>
      </c>
      <c r="S28" s="28">
        <v>0</v>
      </c>
      <c r="T28" s="3"/>
    </row>
    <row r="29" spans="1:20" ht="25.7" customHeight="1" x14ac:dyDescent="0.25">
      <c r="A29" s="25" t="s">
        <v>95</v>
      </c>
      <c r="B29" s="55" t="s">
        <v>96</v>
      </c>
      <c r="C29" s="56"/>
      <c r="D29" s="57" t="s">
        <v>97</v>
      </c>
      <c r="E29" s="58"/>
      <c r="F29" s="58"/>
      <c r="G29" s="58"/>
      <c r="H29" s="58"/>
      <c r="I29" s="58"/>
      <c r="J29" s="58"/>
      <c r="K29" s="26" t="s">
        <v>96</v>
      </c>
      <c r="L29" s="26" t="s">
        <v>37</v>
      </c>
      <c r="M29" s="27" t="s">
        <v>98</v>
      </c>
      <c r="N29" s="28">
        <v>10000</v>
      </c>
      <c r="O29" s="28">
        <v>98.62</v>
      </c>
      <c r="P29" s="28">
        <v>0</v>
      </c>
      <c r="Q29" s="28">
        <v>1000</v>
      </c>
      <c r="R29" s="28">
        <v>1000</v>
      </c>
      <c r="S29" s="28">
        <v>1000</v>
      </c>
      <c r="T29" s="3"/>
    </row>
    <row r="30" spans="1:20" ht="25.7" customHeight="1" x14ac:dyDescent="0.25">
      <c r="A30" s="25" t="s">
        <v>99</v>
      </c>
      <c r="B30" s="55" t="s">
        <v>100</v>
      </c>
      <c r="C30" s="56"/>
      <c r="D30" s="57" t="s">
        <v>101</v>
      </c>
      <c r="E30" s="58"/>
      <c r="F30" s="58"/>
      <c r="G30" s="58"/>
      <c r="H30" s="58"/>
      <c r="I30" s="58"/>
      <c r="J30" s="58"/>
      <c r="K30" s="26" t="s">
        <v>100</v>
      </c>
      <c r="L30" s="26" t="s">
        <v>37</v>
      </c>
      <c r="M30" s="27" t="s">
        <v>102</v>
      </c>
      <c r="N30" s="28">
        <v>14511115</v>
      </c>
      <c r="O30" s="28">
        <v>14011113</v>
      </c>
      <c r="P30" s="28">
        <v>0</v>
      </c>
      <c r="Q30" s="28">
        <v>12494176</v>
      </c>
      <c r="R30" s="28">
        <v>12494176</v>
      </c>
      <c r="S30" s="28">
        <v>12494176</v>
      </c>
      <c r="T30" s="3"/>
    </row>
    <row r="31" spans="1:20" ht="25.7" customHeight="1" x14ac:dyDescent="0.25">
      <c r="A31" s="25" t="s">
        <v>103</v>
      </c>
      <c r="B31" s="55" t="s">
        <v>104</v>
      </c>
      <c r="C31" s="56"/>
      <c r="D31" s="57" t="s">
        <v>105</v>
      </c>
      <c r="E31" s="58"/>
      <c r="F31" s="58"/>
      <c r="G31" s="58"/>
      <c r="H31" s="58"/>
      <c r="I31" s="58"/>
      <c r="J31" s="58"/>
      <c r="K31" s="26" t="s">
        <v>104</v>
      </c>
      <c r="L31" s="26" t="s">
        <v>37</v>
      </c>
      <c r="M31" s="27" t="s">
        <v>106</v>
      </c>
      <c r="N31" s="28">
        <v>444462</v>
      </c>
      <c r="O31" s="28">
        <v>241350.39</v>
      </c>
      <c r="P31" s="28">
        <v>0</v>
      </c>
      <c r="Q31" s="28">
        <v>0</v>
      </c>
      <c r="R31" s="28">
        <v>0</v>
      </c>
      <c r="S31" s="28">
        <v>0</v>
      </c>
      <c r="T31" s="3"/>
    </row>
    <row r="32" spans="1:20" ht="25.7" customHeight="1" x14ac:dyDescent="0.25">
      <c r="A32" s="25" t="s">
        <v>107</v>
      </c>
      <c r="B32" s="55" t="s">
        <v>108</v>
      </c>
      <c r="C32" s="56"/>
      <c r="D32" s="57" t="s">
        <v>109</v>
      </c>
      <c r="E32" s="58"/>
      <c r="F32" s="58"/>
      <c r="G32" s="58"/>
      <c r="H32" s="58"/>
      <c r="I32" s="58"/>
      <c r="J32" s="58"/>
      <c r="K32" s="26" t="s">
        <v>108</v>
      </c>
      <c r="L32" s="26" t="s">
        <v>37</v>
      </c>
      <c r="M32" s="27" t="s">
        <v>110</v>
      </c>
      <c r="N32" s="28">
        <v>6437195.3200000003</v>
      </c>
      <c r="O32" s="28">
        <v>4553343.83</v>
      </c>
      <c r="P32" s="28">
        <v>0</v>
      </c>
      <c r="Q32" s="28">
        <v>9005169.9299999997</v>
      </c>
      <c r="R32" s="28">
        <v>9250923.2699999996</v>
      </c>
      <c r="S32" s="28">
        <v>9250923.2699999996</v>
      </c>
      <c r="T32" s="3"/>
    </row>
    <row r="33" spans="1:20" ht="38.450000000000003" customHeight="1" x14ac:dyDescent="0.25">
      <c r="A33" s="25" t="s">
        <v>111</v>
      </c>
      <c r="B33" s="55" t="s">
        <v>112</v>
      </c>
      <c r="C33" s="56"/>
      <c r="D33" s="57" t="s">
        <v>113</v>
      </c>
      <c r="E33" s="58"/>
      <c r="F33" s="58"/>
      <c r="G33" s="58"/>
      <c r="H33" s="58"/>
      <c r="I33" s="58"/>
      <c r="J33" s="58"/>
      <c r="K33" s="26" t="s">
        <v>112</v>
      </c>
      <c r="L33" s="26" t="s">
        <v>37</v>
      </c>
      <c r="M33" s="27" t="s">
        <v>114</v>
      </c>
      <c r="N33" s="28">
        <v>2954312.4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3"/>
    </row>
    <row r="34" spans="1:20" ht="25.7" customHeight="1" x14ac:dyDescent="0.25">
      <c r="A34" s="25" t="s">
        <v>115</v>
      </c>
      <c r="B34" s="55" t="s">
        <v>116</v>
      </c>
      <c r="C34" s="56"/>
      <c r="D34" s="57" t="s">
        <v>117</v>
      </c>
      <c r="E34" s="58"/>
      <c r="F34" s="58"/>
      <c r="G34" s="58"/>
      <c r="H34" s="58"/>
      <c r="I34" s="58"/>
      <c r="J34" s="58"/>
      <c r="K34" s="26" t="s">
        <v>116</v>
      </c>
      <c r="L34" s="26" t="s">
        <v>37</v>
      </c>
      <c r="M34" s="27" t="s">
        <v>118</v>
      </c>
      <c r="N34" s="28">
        <v>8249000</v>
      </c>
      <c r="O34" s="28">
        <v>8249000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51.2" customHeight="1" x14ac:dyDescent="0.25">
      <c r="A35" s="25" t="s">
        <v>119</v>
      </c>
      <c r="B35" s="55" t="s">
        <v>120</v>
      </c>
      <c r="C35" s="56"/>
      <c r="D35" s="57" t="s">
        <v>121</v>
      </c>
      <c r="E35" s="58"/>
      <c r="F35" s="58"/>
      <c r="G35" s="58"/>
      <c r="H35" s="58"/>
      <c r="I35" s="58"/>
      <c r="J35" s="58"/>
      <c r="K35" s="26" t="s">
        <v>120</v>
      </c>
      <c r="L35" s="26" t="s">
        <v>37</v>
      </c>
      <c r="M35" s="27" t="s">
        <v>122</v>
      </c>
      <c r="N35" s="28">
        <v>10287</v>
      </c>
      <c r="O35" s="28">
        <v>0</v>
      </c>
      <c r="P35" s="28">
        <v>0</v>
      </c>
      <c r="Q35" s="28">
        <v>10287</v>
      </c>
      <c r="R35" s="28">
        <v>10287</v>
      </c>
      <c r="S35" s="28">
        <v>10287</v>
      </c>
      <c r="T35" s="3"/>
    </row>
    <row r="36" spans="1:20" ht="25.7" customHeight="1" x14ac:dyDescent="0.25">
      <c r="A36" s="25" t="s">
        <v>123</v>
      </c>
      <c r="B36" s="55" t="s">
        <v>124</v>
      </c>
      <c r="C36" s="56"/>
      <c r="D36" s="57" t="s">
        <v>125</v>
      </c>
      <c r="E36" s="58"/>
      <c r="F36" s="58"/>
      <c r="G36" s="58"/>
      <c r="H36" s="58"/>
      <c r="I36" s="58"/>
      <c r="J36" s="58"/>
      <c r="K36" s="26" t="s">
        <v>124</v>
      </c>
      <c r="L36" s="26" t="s">
        <v>37</v>
      </c>
      <c r="M36" s="27" t="s">
        <v>126</v>
      </c>
      <c r="N36" s="28">
        <v>686315</v>
      </c>
      <c r="O36" s="28">
        <v>515133.8</v>
      </c>
      <c r="P36" s="28">
        <v>0</v>
      </c>
      <c r="Q36" s="28">
        <v>790200</v>
      </c>
      <c r="R36" s="28">
        <v>790200</v>
      </c>
      <c r="S36" s="28">
        <v>790200</v>
      </c>
      <c r="T36" s="3"/>
    </row>
    <row r="37" spans="1:20" ht="51.2" customHeight="1" x14ac:dyDescent="0.25">
      <c r="A37" s="25" t="s">
        <v>127</v>
      </c>
      <c r="B37" s="55" t="s">
        <v>128</v>
      </c>
      <c r="C37" s="56"/>
      <c r="D37" s="57" t="s">
        <v>129</v>
      </c>
      <c r="E37" s="58"/>
      <c r="F37" s="58"/>
      <c r="G37" s="58"/>
      <c r="H37" s="58"/>
      <c r="I37" s="58"/>
      <c r="J37" s="58"/>
      <c r="K37" s="26" t="s">
        <v>128</v>
      </c>
      <c r="L37" s="26" t="s">
        <v>37</v>
      </c>
      <c r="M37" s="27" t="s">
        <v>130</v>
      </c>
      <c r="N37" s="28">
        <v>701585</v>
      </c>
      <c r="O37" s="28">
        <v>269668</v>
      </c>
      <c r="P37" s="28">
        <v>0</v>
      </c>
      <c r="Q37" s="28">
        <v>727000</v>
      </c>
      <c r="R37" s="28">
        <v>327000</v>
      </c>
      <c r="S37" s="28">
        <v>327000</v>
      </c>
      <c r="T37" s="3"/>
    </row>
    <row r="38" spans="1:20" ht="25.7" customHeight="1" x14ac:dyDescent="0.25">
      <c r="A38" s="25" t="s">
        <v>131</v>
      </c>
      <c r="B38" s="55" t="s">
        <v>132</v>
      </c>
      <c r="C38" s="56"/>
      <c r="D38" s="57" t="s">
        <v>133</v>
      </c>
      <c r="E38" s="58"/>
      <c r="F38" s="58"/>
      <c r="G38" s="58"/>
      <c r="H38" s="58"/>
      <c r="I38" s="58"/>
      <c r="J38" s="58"/>
      <c r="K38" s="26" t="s">
        <v>132</v>
      </c>
      <c r="L38" s="26" t="s">
        <v>37</v>
      </c>
      <c r="M38" s="27" t="s">
        <v>134</v>
      </c>
      <c r="N38" s="28">
        <v>1346032.91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3"/>
    </row>
    <row r="39" spans="1:20" ht="38.450000000000003" customHeight="1" x14ac:dyDescent="0.25">
      <c r="A39" s="25" t="s">
        <v>135</v>
      </c>
      <c r="B39" s="55" t="s">
        <v>136</v>
      </c>
      <c r="C39" s="56"/>
      <c r="D39" s="57" t="s">
        <v>137</v>
      </c>
      <c r="E39" s="58"/>
      <c r="F39" s="58"/>
      <c r="G39" s="58"/>
      <c r="H39" s="58"/>
      <c r="I39" s="58"/>
      <c r="J39" s="58"/>
      <c r="K39" s="26" t="s">
        <v>136</v>
      </c>
      <c r="L39" s="26" t="s">
        <v>37</v>
      </c>
      <c r="M39" s="27" t="s">
        <v>138</v>
      </c>
      <c r="N39" s="28">
        <v>3850517.52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3"/>
    </row>
    <row r="40" spans="1:20" ht="38.450000000000003" customHeight="1" x14ac:dyDescent="0.25">
      <c r="A40" s="25" t="s">
        <v>139</v>
      </c>
      <c r="B40" s="55" t="s">
        <v>140</v>
      </c>
      <c r="C40" s="56"/>
      <c r="D40" s="57" t="s">
        <v>141</v>
      </c>
      <c r="E40" s="58"/>
      <c r="F40" s="58"/>
      <c r="G40" s="58"/>
      <c r="H40" s="58"/>
      <c r="I40" s="58"/>
      <c r="J40" s="58"/>
      <c r="K40" s="26" t="s">
        <v>140</v>
      </c>
      <c r="L40" s="26" t="s">
        <v>37</v>
      </c>
      <c r="M40" s="27" t="s">
        <v>142</v>
      </c>
      <c r="N40" s="28">
        <v>35177891.119999997</v>
      </c>
      <c r="O40" s="28">
        <v>10908301.01</v>
      </c>
      <c r="P40" s="28">
        <v>0</v>
      </c>
      <c r="Q40" s="28">
        <v>0</v>
      </c>
      <c r="R40" s="28">
        <v>0</v>
      </c>
      <c r="S40" s="28">
        <v>0</v>
      </c>
      <c r="T40" s="3"/>
    </row>
    <row r="41" spans="1:20" ht="51.2" customHeight="1" x14ac:dyDescent="0.25">
      <c r="A41" s="25" t="s">
        <v>143</v>
      </c>
      <c r="B41" s="55" t="s">
        <v>144</v>
      </c>
      <c r="C41" s="56"/>
      <c r="D41" s="57" t="s">
        <v>145</v>
      </c>
      <c r="E41" s="58"/>
      <c r="F41" s="58"/>
      <c r="G41" s="58"/>
      <c r="H41" s="58"/>
      <c r="I41" s="58"/>
      <c r="J41" s="58"/>
      <c r="K41" s="26" t="s">
        <v>144</v>
      </c>
      <c r="L41" s="26" t="s">
        <v>37</v>
      </c>
      <c r="M41" s="27" t="s">
        <v>146</v>
      </c>
      <c r="N41" s="28">
        <v>0</v>
      </c>
      <c r="O41" s="28">
        <v>12868.7</v>
      </c>
      <c r="P41" s="28">
        <v>0</v>
      </c>
      <c r="Q41" s="28">
        <v>0</v>
      </c>
      <c r="R41" s="28">
        <v>0</v>
      </c>
      <c r="S41" s="28">
        <v>0</v>
      </c>
      <c r="T41" s="3"/>
    </row>
    <row r="42" spans="1:20" ht="51.2" customHeight="1" x14ac:dyDescent="0.25">
      <c r="A42" s="25"/>
      <c r="B42" s="59" t="s">
        <v>158</v>
      </c>
      <c r="C42" s="60"/>
      <c r="D42" s="57">
        <v>3.20229999130029E+18</v>
      </c>
      <c r="E42" s="58"/>
      <c r="F42" s="58"/>
      <c r="G42" s="58"/>
      <c r="H42" s="58"/>
      <c r="I42" s="58"/>
      <c r="J42" s="58"/>
      <c r="K42" s="34" t="s">
        <v>158</v>
      </c>
      <c r="L42" s="26" t="s">
        <v>37</v>
      </c>
      <c r="M42" s="27">
        <v>30</v>
      </c>
      <c r="N42" s="28">
        <v>0</v>
      </c>
      <c r="O42" s="28">
        <v>0</v>
      </c>
      <c r="P42" s="28">
        <v>0</v>
      </c>
      <c r="Q42" s="28">
        <v>629568</v>
      </c>
      <c r="R42" s="28">
        <v>0</v>
      </c>
      <c r="S42" s="28">
        <v>0</v>
      </c>
      <c r="T42" s="3"/>
    </row>
    <row r="43" spans="1:20" ht="25.7" customHeight="1" x14ac:dyDescent="0.25">
      <c r="A43" s="25" t="s">
        <v>147</v>
      </c>
      <c r="B43" s="55" t="s">
        <v>148</v>
      </c>
      <c r="C43" s="56"/>
      <c r="D43" s="57" t="s">
        <v>149</v>
      </c>
      <c r="E43" s="58"/>
      <c r="F43" s="58"/>
      <c r="G43" s="58"/>
      <c r="H43" s="58"/>
      <c r="I43" s="58"/>
      <c r="J43" s="58"/>
      <c r="K43" s="26" t="s">
        <v>148</v>
      </c>
      <c r="L43" s="26" t="s">
        <v>37</v>
      </c>
      <c r="M43" s="27" t="s">
        <v>150</v>
      </c>
      <c r="N43" s="28">
        <v>100000</v>
      </c>
      <c r="O43" s="28">
        <v>106243</v>
      </c>
      <c r="P43" s="28">
        <v>0</v>
      </c>
      <c r="Q43" s="28">
        <v>100000</v>
      </c>
      <c r="R43" s="28">
        <v>100000</v>
      </c>
      <c r="S43" s="28">
        <v>100000</v>
      </c>
      <c r="T43" s="3"/>
    </row>
    <row r="44" spans="1:20" ht="15" customHeight="1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 t="s">
        <v>151</v>
      </c>
      <c r="M44" s="18" t="s">
        <v>152</v>
      </c>
      <c r="N44" s="28">
        <v>88800742.549999997</v>
      </c>
      <c r="O44" s="28">
        <v>43740834.780000001</v>
      </c>
      <c r="P44" s="28">
        <v>0</v>
      </c>
      <c r="Q44" s="28">
        <f>35256424+Q42</f>
        <v>35885992</v>
      </c>
      <c r="R44" s="28">
        <v>35019870</v>
      </c>
      <c r="S44" s="28">
        <v>35019870</v>
      </c>
      <c r="T44" s="3"/>
    </row>
    <row r="45" spans="1:20" x14ac:dyDescent="0.25">
      <c r="A45" s="30" t="s">
        <v>153</v>
      </c>
      <c r="B45" s="4"/>
      <c r="C45" s="61" t="s">
        <v>160</v>
      </c>
      <c r="D45" s="62"/>
      <c r="E45" s="62"/>
      <c r="F45" s="4"/>
      <c r="G45" s="63"/>
      <c r="H45" s="64"/>
      <c r="I45" s="4"/>
      <c r="J45" s="61" t="s">
        <v>161</v>
      </c>
      <c r="K45" s="62"/>
      <c r="L45" s="62"/>
      <c r="M45" s="6"/>
      <c r="N45" s="6"/>
      <c r="O45" s="6"/>
      <c r="P45" s="6"/>
      <c r="Q45" s="6"/>
      <c r="R45" s="6"/>
      <c r="S45" s="4"/>
      <c r="T45" s="3"/>
    </row>
    <row r="46" spans="1:20" ht="18.75" customHeight="1" x14ac:dyDescent="0.25">
      <c r="A46" s="31" t="s">
        <v>154</v>
      </c>
      <c r="B46" s="4"/>
      <c r="C46" s="65" t="s">
        <v>155</v>
      </c>
      <c r="D46" s="66"/>
      <c r="E46" s="66"/>
      <c r="F46" s="4"/>
      <c r="G46" s="67" t="s">
        <v>156</v>
      </c>
      <c r="H46" s="68"/>
      <c r="I46" s="4"/>
      <c r="J46" s="69" t="s">
        <v>157</v>
      </c>
      <c r="K46" s="70"/>
      <c r="L46" s="70"/>
      <c r="M46" s="6"/>
      <c r="N46" s="6"/>
      <c r="O46" s="6"/>
      <c r="P46" s="6"/>
      <c r="Q46" s="6"/>
      <c r="R46" s="6"/>
      <c r="S46" s="4"/>
      <c r="T46" s="3"/>
    </row>
    <row r="47" spans="1:20" ht="15.4" customHeight="1" x14ac:dyDescent="0.25">
      <c r="A47" s="30"/>
      <c r="B47" s="32"/>
      <c r="C47" s="11"/>
      <c r="D47" s="33"/>
      <c r="E47" s="11"/>
      <c r="F47" s="32"/>
      <c r="G47" s="71"/>
      <c r="H47" s="72"/>
      <c r="I47" s="32"/>
      <c r="J47" s="32"/>
      <c r="K47" s="32"/>
      <c r="L47" s="6"/>
      <c r="M47" s="6"/>
      <c r="N47" s="6"/>
      <c r="O47" s="6"/>
      <c r="P47" s="6"/>
      <c r="Q47" s="6"/>
      <c r="R47" s="6"/>
      <c r="S47" s="4"/>
      <c r="T47" s="3"/>
    </row>
    <row r="48" spans="1:20" ht="15.4" customHeight="1" x14ac:dyDescent="0.25">
      <c r="A48" s="36" t="s">
        <v>159</v>
      </c>
      <c r="B48" s="30"/>
      <c r="C48" s="5"/>
      <c r="D48" s="32"/>
      <c r="E48" s="32"/>
      <c r="F48" s="32"/>
      <c r="G48" s="32"/>
      <c r="H48" s="32"/>
      <c r="I48" s="32"/>
      <c r="J48" s="32"/>
      <c r="K48" s="32"/>
      <c r="L48" s="6"/>
      <c r="M48" s="6"/>
      <c r="N48" s="6"/>
      <c r="O48" s="6"/>
      <c r="P48" s="6"/>
      <c r="Q48" s="6"/>
      <c r="R48" s="6"/>
      <c r="S48" s="4"/>
      <c r="T48" s="3"/>
    </row>
  </sheetData>
  <mergeCells count="87">
    <mergeCell ref="D34:J34"/>
    <mergeCell ref="D35:J35"/>
    <mergeCell ref="D36:J36"/>
    <mergeCell ref="D37:J37"/>
    <mergeCell ref="D38:J38"/>
    <mergeCell ref="D29:J29"/>
    <mergeCell ref="D30:J30"/>
    <mergeCell ref="D31:J31"/>
    <mergeCell ref="D32:J32"/>
    <mergeCell ref="D33:J33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B20:C20"/>
    <mergeCell ref="B21:C21"/>
    <mergeCell ref="B22:C22"/>
    <mergeCell ref="B23:C23"/>
    <mergeCell ref="B24:C24"/>
    <mergeCell ref="B14:C14"/>
    <mergeCell ref="B19:C19"/>
    <mergeCell ref="B15:C15"/>
    <mergeCell ref="B16:C16"/>
    <mergeCell ref="B17:C17"/>
    <mergeCell ref="B18:C18"/>
    <mergeCell ref="G47:H47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C45:E45"/>
    <mergeCell ref="G45:H45"/>
    <mergeCell ref="J45:L45"/>
    <mergeCell ref="C46:E46"/>
    <mergeCell ref="G46:H46"/>
    <mergeCell ref="J46:L46"/>
    <mergeCell ref="B39:C39"/>
    <mergeCell ref="B40:C40"/>
    <mergeCell ref="B41:C41"/>
    <mergeCell ref="B43:C43"/>
    <mergeCell ref="D40:J40"/>
    <mergeCell ref="D39:J39"/>
    <mergeCell ref="D41:J41"/>
    <mergeCell ref="D43:J43"/>
    <mergeCell ref="B42:C42"/>
    <mergeCell ref="D42:J42"/>
    <mergeCell ref="B34:C34"/>
    <mergeCell ref="B35:C35"/>
    <mergeCell ref="B36:C36"/>
    <mergeCell ref="B37:C37"/>
    <mergeCell ref="B38:C38"/>
    <mergeCell ref="B30:C30"/>
    <mergeCell ref="B29:C29"/>
    <mergeCell ref="B31:C31"/>
    <mergeCell ref="B32:C32"/>
    <mergeCell ref="B33:C33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E40C6D-3400-44A4-A5A1-2AE1718E0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DESKTOP-P3B0D4D\GL-Buh</dc:creator>
  <cp:lastModifiedBy>GL-Buh</cp:lastModifiedBy>
  <dcterms:created xsi:type="dcterms:W3CDTF">2020-11-30T08:57:12Z</dcterms:created>
  <dcterms:modified xsi:type="dcterms:W3CDTF">2020-11-30T09:15:35Z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дату(7).xlsx</vt:lpwstr>
  </property>
  <property fmtid="{D5CDD505-2E9C-101B-9397-08002B2CF9AE}" pid="3" name="Название отчета">
    <vt:lpwstr>Реестр источников доходов на дату(7).xlsx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